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\Рабочий стол\ОБЪЕКТЫ\КОНКУРС (ВНЕШНИЕ ИСТОЧНИКИ)\Красноармейская, 60\Конкурс на СМР\"/>
    </mc:Choice>
  </mc:AlternateContent>
  <bookViews>
    <workbookView xWindow="120" yWindow="75" windowWidth="19020" windowHeight="131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Лист1!$A$1:$G$18</definedName>
  </definedNames>
  <calcPr calcId="152511"/>
</workbook>
</file>

<file path=xl/calcChain.xml><?xml version="1.0" encoding="utf-8"?>
<calcChain xmlns="http://schemas.openxmlformats.org/spreadsheetml/2006/main">
  <c r="G16" i="1" l="1"/>
  <c r="G12" i="1" l="1"/>
  <c r="G10" i="1" l="1"/>
  <c r="G9" i="1"/>
  <c r="E12" i="1" l="1"/>
  <c r="G13" i="1"/>
  <c r="G11" i="1"/>
  <c r="G14" i="1" l="1"/>
  <c r="G15" i="1" s="1"/>
  <c r="E16" i="1" l="1"/>
</calcChain>
</file>

<file path=xl/sharedStrings.xml><?xml version="1.0" encoding="utf-8"?>
<sst xmlns="http://schemas.openxmlformats.org/spreadsheetml/2006/main" count="31" uniqueCount="31">
  <si>
    <t>№ п.п.</t>
  </si>
  <si>
    <t xml:space="preserve">Составил: </t>
  </si>
  <si>
    <t xml:space="preserve">Инженер сметчик </t>
  </si>
  <si>
    <t>Сумма ,руб</t>
  </si>
  <si>
    <t>Номер частей ,глав  ,таблиц Справочника</t>
  </si>
  <si>
    <t>Вид работ</t>
  </si>
  <si>
    <t xml:space="preserve">Расчет стоимости </t>
  </si>
  <si>
    <t>Раздел 1. Геодезические работы</t>
  </si>
  <si>
    <t>Итого по разделу 1</t>
  </si>
  <si>
    <t>Итого по смете в базисных ценах на 01.01.2001 г:</t>
  </si>
  <si>
    <t xml:space="preserve"> </t>
  </si>
  <si>
    <t>Смета составлена  на основании СБЦ на инженерно- геодезические изыскания для строительства 2006 г. в ценах на 01.01.2001г.</t>
  </si>
  <si>
    <t>Организация ,ликвидация работ</t>
  </si>
  <si>
    <t>п.13 О.у. 6% *2,5 (примеч)</t>
  </si>
  <si>
    <t>Измеритель-100м траншеи. (Камеральные работы)</t>
  </si>
  <si>
    <t>Саблина А. А.</t>
  </si>
  <si>
    <t>Внутренний транспорт</t>
  </si>
  <si>
    <t>С учетом районного коэффициента  к=1,08 Таблица 3 §2</t>
  </si>
  <si>
    <t>Съемка, нивелирование и детальное описание
подземных коммуникаций в открытой
траншее с составлением исполнительных
чертежей инженерных сетей.Измеритель-100м траншеи. (Полевые работы)</t>
  </si>
  <si>
    <t>Таблица 32,     пункт 2 , II категория; к=0,85- п.14 общ.указ.; к=0,6- прим.3.</t>
  </si>
  <si>
    <t>Таблица 32,     пункт 2 , II категория; к=0,6- прим.3.</t>
  </si>
  <si>
    <t>974,8/100*724*0,6</t>
  </si>
  <si>
    <t>Т.4 №1 « 5 « 10 км
11,25%</t>
  </si>
  <si>
    <t>*11,25%</t>
  </si>
  <si>
    <t>(12081+1359)*6%*2,5</t>
  </si>
  <si>
    <t>Итого по смете в текущих  ценах  (Письмо Минстроя РФ от 05.03.2019 г. 
      №7581-ДВ/9), К=4,17</t>
  </si>
  <si>
    <t>*4,17</t>
  </si>
  <si>
    <t>СМЕТНЫЙ РАСЧЕТ № 1.2</t>
  </si>
  <si>
    <t xml:space="preserve"> затрат на контрольно-исполнительную съемку газопровода</t>
  </si>
  <si>
    <t>Объект: Газопровод среднего давления от точки подключения до границ земельного участка по адресу: Г. Челябинск, ул. Красноармейская, 60-а КН 74:36:0509005:64. Технологическое присоединение.</t>
  </si>
  <si>
    <r>
      <t>974,8/100*2430*</t>
    </r>
    <r>
      <rPr>
        <sz val="10"/>
        <rFont val="Times New Roman"/>
        <family val="1"/>
        <charset val="204"/>
      </rPr>
      <t>0,6</t>
    </r>
    <r>
      <rPr>
        <sz val="10"/>
        <color theme="1"/>
        <rFont val="Times New Roman"/>
        <family val="1"/>
        <charset val="204"/>
      </rPr>
      <t xml:space="preserve">*0,85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</si>
</sst>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9" x14ac:knownFonts="1">
    <font>
      <sz val="10"/>
      <name val="Arial Cyr"/>
      <charset val="204"/>
    </font>
    <font>
      <b/>
      <sz val="11"/>
      <name val="Arial Cyr"/>
      <family val="2"/>
      <charset val="204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b/>
      <sz val="10"/>
      <color rgb="FFFF000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/>
    <xf numFmtId="0" fontId="4" fillId="0" borderId="0" xfId="0" applyFont="1"/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1" fontId="7" fillId="0" borderId="2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5" fillId="0" borderId="0" xfId="0" applyFont="1"/>
    <xf numFmtId="164" fontId="8" fillId="0" borderId="0" xfId="0" applyNumberFormat="1" applyFont="1"/>
    <xf numFmtId="0" fontId="8" fillId="0" borderId="0" xfId="0" applyFont="1" applyAlignment="1">
      <alignment horizontal="center"/>
    </xf>
    <xf numFmtId="164" fontId="5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FD30"/>
  <sheetViews>
    <sheetView tabSelected="1" zoomScaleNormal="100" workbookViewId="0">
      <selection activeCell="B9" sqref="B9"/>
    </sheetView>
  </sheetViews>
  <sheetFormatPr defaultRowHeight="12.75" x14ac:dyDescent="0.2"/>
  <cols>
    <col min="1" max="1" width="4.7109375" style="44" customWidth="1"/>
    <col min="2" max="2" width="36.85546875" style="44" customWidth="1"/>
    <col min="3" max="3" width="9.140625" style="44"/>
    <col min="4" max="4" width="4.28515625" style="44" customWidth="1"/>
    <col min="5" max="5" width="12.7109375" style="44" customWidth="1"/>
    <col min="6" max="6" width="11.7109375" style="44" customWidth="1"/>
    <col min="7" max="7" width="11.42578125" style="44" customWidth="1"/>
    <col min="8" max="8" width="0.140625" customWidth="1"/>
  </cols>
  <sheetData>
    <row r="2" spans="1:16384" ht="15" x14ac:dyDescent="0.25">
      <c r="A2" s="7" t="s">
        <v>27</v>
      </c>
      <c r="B2" s="7"/>
      <c r="C2" s="7"/>
      <c r="D2" s="7"/>
      <c r="E2" s="7"/>
      <c r="F2" s="7"/>
      <c r="G2" s="7"/>
      <c r="H2" s="7"/>
    </row>
    <row r="3" spans="1:16384" ht="15" customHeight="1" x14ac:dyDescent="0.25">
      <c r="A3" s="18" t="s">
        <v>28</v>
      </c>
      <c r="B3" s="18"/>
      <c r="C3" s="18"/>
      <c r="D3" s="18"/>
      <c r="E3" s="18"/>
      <c r="F3" s="18"/>
      <c r="G3" s="18"/>
      <c r="H3" s="1"/>
    </row>
    <row r="4" spans="1:16384" ht="56.25" customHeight="1" x14ac:dyDescent="0.2">
      <c r="A4" s="17" t="s">
        <v>29</v>
      </c>
      <c r="B4" s="17"/>
      <c r="C4" s="17"/>
      <c r="D4" s="17"/>
      <c r="E4" s="17"/>
      <c r="F4" s="17"/>
      <c r="G4" s="17"/>
    </row>
    <row r="5" spans="1:16384" ht="29.45" customHeight="1" x14ac:dyDescent="0.2">
      <c r="A5" s="19" t="s">
        <v>11</v>
      </c>
      <c r="B5" s="19"/>
      <c r="C5" s="19"/>
      <c r="D5" s="19"/>
      <c r="E5" s="19"/>
      <c r="F5" s="19"/>
      <c r="G5" s="19"/>
    </row>
    <row r="7" spans="1:16384" ht="55.15" customHeight="1" x14ac:dyDescent="0.2">
      <c r="A7" s="20" t="s">
        <v>0</v>
      </c>
      <c r="B7" s="20" t="s">
        <v>5</v>
      </c>
      <c r="C7" s="21" t="s">
        <v>4</v>
      </c>
      <c r="D7" s="22"/>
      <c r="E7" s="21" t="s">
        <v>6</v>
      </c>
      <c r="F7" s="22"/>
      <c r="G7" s="8" t="s">
        <v>3</v>
      </c>
      <c r="H7" s="9"/>
    </row>
    <row r="8" spans="1:16384" ht="24" customHeight="1" x14ac:dyDescent="0.2">
      <c r="A8" s="23"/>
      <c r="B8" s="12" t="s">
        <v>7</v>
      </c>
      <c r="C8" s="13"/>
      <c r="D8" s="13"/>
      <c r="E8" s="13"/>
      <c r="F8" s="13"/>
      <c r="G8" s="13"/>
      <c r="H8" s="14"/>
    </row>
    <row r="9" spans="1:16384" ht="79.5" customHeight="1" x14ac:dyDescent="0.2">
      <c r="A9" s="24">
        <v>1</v>
      </c>
      <c r="B9" s="25" t="s">
        <v>18</v>
      </c>
      <c r="C9" s="26" t="s">
        <v>19</v>
      </c>
      <c r="D9" s="27"/>
      <c r="E9" s="28" t="s">
        <v>30</v>
      </c>
      <c r="F9" s="29"/>
      <c r="G9" s="10">
        <f xml:space="preserve"> ROUND(974.8/100*2430*0.85*0.6,0)</f>
        <v>12081</v>
      </c>
      <c r="H9" s="11"/>
      <c r="I9" s="6"/>
      <c r="J9" s="5"/>
    </row>
    <row r="10" spans="1:16384" ht="56.25" customHeight="1" x14ac:dyDescent="0.2">
      <c r="A10" s="24">
        <v>2</v>
      </c>
      <c r="B10" s="25" t="s">
        <v>14</v>
      </c>
      <c r="C10" s="26" t="s">
        <v>20</v>
      </c>
      <c r="D10" s="27"/>
      <c r="E10" s="28" t="s">
        <v>21</v>
      </c>
      <c r="F10" s="29"/>
      <c r="G10" s="30">
        <f>ROUND(974.8/100*724*0.6,0)</f>
        <v>4235</v>
      </c>
      <c r="H10" s="4"/>
      <c r="I10" s="6"/>
      <c r="J10" s="5"/>
    </row>
    <row r="11" spans="1:16384" ht="19.149999999999999" customHeight="1" x14ac:dyDescent="0.2">
      <c r="A11" s="23">
        <v>3</v>
      </c>
      <c r="B11" s="26" t="s">
        <v>8</v>
      </c>
      <c r="C11" s="31"/>
      <c r="D11" s="31"/>
      <c r="E11" s="31"/>
      <c r="F11" s="29"/>
      <c r="G11" s="10">
        <f>SUM(G9:G10)</f>
        <v>16316</v>
      </c>
      <c r="H11" s="11"/>
    </row>
    <row r="12" spans="1:16384" ht="40.5" customHeight="1" x14ac:dyDescent="0.2">
      <c r="A12" s="23">
        <v>4</v>
      </c>
      <c r="B12" s="32" t="s">
        <v>16</v>
      </c>
      <c r="C12" s="28" t="s">
        <v>22</v>
      </c>
      <c r="D12" s="29"/>
      <c r="E12" s="33">
        <f>G9</f>
        <v>12081</v>
      </c>
      <c r="F12" s="34" t="s">
        <v>23</v>
      </c>
      <c r="G12" s="30">
        <f>ROUND(G9*11.25%,0)</f>
        <v>1359</v>
      </c>
      <c r="H12" s="4"/>
    </row>
    <row r="13" spans="1:16384" ht="44.45" customHeight="1" x14ac:dyDescent="0.2">
      <c r="A13" s="23">
        <v>5</v>
      </c>
      <c r="B13" s="35" t="s">
        <v>12</v>
      </c>
      <c r="C13" s="28" t="s">
        <v>13</v>
      </c>
      <c r="D13" s="29"/>
      <c r="E13" s="36" t="s">
        <v>24</v>
      </c>
      <c r="F13" s="37"/>
      <c r="G13" s="30">
        <f>(G9+G12)*6%*2.5</f>
        <v>2016</v>
      </c>
      <c r="H13" s="4"/>
    </row>
    <row r="14" spans="1:16384" ht="19.149999999999999" customHeight="1" x14ac:dyDescent="0.2">
      <c r="A14" s="23">
        <v>6</v>
      </c>
      <c r="B14" s="38" t="s">
        <v>9</v>
      </c>
      <c r="C14" s="39"/>
      <c r="D14" s="39"/>
      <c r="E14" s="39"/>
      <c r="F14" s="40"/>
      <c r="G14" s="10">
        <f>SUM(G11:G13)</f>
        <v>19691</v>
      </c>
      <c r="H14" s="11"/>
    </row>
    <row r="15" spans="1:16384" ht="19.149999999999999" customHeight="1" x14ac:dyDescent="0.2">
      <c r="A15" s="23">
        <v>7</v>
      </c>
      <c r="B15" s="26" t="s">
        <v>17</v>
      </c>
      <c r="C15" s="31"/>
      <c r="D15" s="31"/>
      <c r="E15" s="31"/>
      <c r="F15" s="29"/>
      <c r="G15" s="30">
        <f>G14*1.08</f>
        <v>21266.280000000002</v>
      </c>
      <c r="H15" s="4"/>
    </row>
    <row r="16" spans="1:16384" ht="37.9" customHeight="1" x14ac:dyDescent="0.2">
      <c r="A16" s="23">
        <v>8</v>
      </c>
      <c r="B16" s="41" t="s">
        <v>25</v>
      </c>
      <c r="C16" s="42"/>
      <c r="D16" s="43"/>
      <c r="E16" s="33">
        <f>G15</f>
        <v>21266.280000000002</v>
      </c>
      <c r="F16" s="34" t="s">
        <v>26</v>
      </c>
      <c r="G16" s="15">
        <f>G15*4.17</f>
        <v>88680.387600000002</v>
      </c>
      <c r="H16" s="16"/>
      <c r="I16" s="2"/>
      <c r="J16" s="2"/>
      <c r="K16" s="2"/>
      <c r="L16" s="2"/>
      <c r="M16" s="3" t="s">
        <v>10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  <c r="XCR16" s="2"/>
      <c r="XCS16" s="2"/>
      <c r="XCT16" s="2"/>
      <c r="XCU16" s="2"/>
      <c r="XCV16" s="2"/>
      <c r="XCW16" s="2"/>
      <c r="XCX16" s="2"/>
      <c r="XCY16" s="2"/>
      <c r="XCZ16" s="2"/>
      <c r="XDA16" s="2"/>
      <c r="XDB16" s="2"/>
      <c r="XDC16" s="2"/>
      <c r="XDD16" s="2"/>
      <c r="XDE16" s="2"/>
      <c r="XDF16" s="2"/>
      <c r="XDG16" s="2"/>
      <c r="XDH16" s="2"/>
      <c r="XDI16" s="2"/>
      <c r="XDJ16" s="2"/>
      <c r="XDK16" s="2"/>
      <c r="XDL16" s="2"/>
      <c r="XDM16" s="2"/>
      <c r="XDN16" s="2"/>
      <c r="XDO16" s="2"/>
      <c r="XDP16" s="2"/>
      <c r="XDQ16" s="2"/>
      <c r="XDR16" s="2"/>
      <c r="XDS16" s="2"/>
      <c r="XDT16" s="2"/>
      <c r="XDU16" s="2"/>
      <c r="XDV16" s="2"/>
      <c r="XDW16" s="2"/>
      <c r="XDX16" s="2"/>
      <c r="XDY16" s="2"/>
      <c r="XDZ16" s="2"/>
      <c r="XEA16" s="2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  <c r="XEU16" s="2"/>
      <c r="XEV16" s="2"/>
      <c r="XEW16" s="2"/>
      <c r="XEX16" s="2"/>
      <c r="XEY16" s="2"/>
      <c r="XEZ16" s="2"/>
      <c r="XFA16" s="2"/>
      <c r="XFB16" s="2"/>
      <c r="XFC16" s="2"/>
      <c r="XFD16" s="2"/>
    </row>
    <row r="17" spans="2:7" x14ac:dyDescent="0.2">
      <c r="E17" s="45"/>
    </row>
    <row r="18" spans="2:7" x14ac:dyDescent="0.2">
      <c r="B18" s="44" t="s">
        <v>1</v>
      </c>
      <c r="C18" s="44" t="s">
        <v>2</v>
      </c>
      <c r="F18" s="44" t="s">
        <v>15</v>
      </c>
    </row>
    <row r="23" spans="2:7" x14ac:dyDescent="0.2">
      <c r="F23" s="46"/>
      <c r="G23" s="46"/>
    </row>
    <row r="24" spans="2:7" x14ac:dyDescent="0.2">
      <c r="F24" s="47"/>
      <c r="G24" s="47"/>
    </row>
    <row r="25" spans="2:7" x14ac:dyDescent="0.2">
      <c r="F25" s="47"/>
      <c r="G25" s="47"/>
    </row>
    <row r="26" spans="2:7" x14ac:dyDescent="0.2">
      <c r="F26" s="47"/>
      <c r="G26" s="47"/>
    </row>
    <row r="27" spans="2:7" x14ac:dyDescent="0.2">
      <c r="F27" s="47"/>
      <c r="G27" s="47"/>
    </row>
    <row r="28" spans="2:7" x14ac:dyDescent="0.2">
      <c r="F28" s="47"/>
      <c r="G28" s="47"/>
    </row>
    <row r="29" spans="2:7" x14ac:dyDescent="0.2">
      <c r="F29" s="47"/>
      <c r="G29" s="47"/>
    </row>
    <row r="30" spans="2:7" x14ac:dyDescent="0.2">
      <c r="F30" s="47"/>
      <c r="G30" s="47"/>
    </row>
  </sheetData>
  <mergeCells count="22">
    <mergeCell ref="B16:D16"/>
    <mergeCell ref="B14:F14"/>
    <mergeCell ref="G14:H14"/>
    <mergeCell ref="G16:H16"/>
    <mergeCell ref="B15:F15"/>
    <mergeCell ref="G11:H11"/>
    <mergeCell ref="C10:D10"/>
    <mergeCell ref="E10:F10"/>
    <mergeCell ref="C12:D12"/>
    <mergeCell ref="C13:D13"/>
    <mergeCell ref="B11:F11"/>
    <mergeCell ref="A2:H2"/>
    <mergeCell ref="G7:H7"/>
    <mergeCell ref="G9:H9"/>
    <mergeCell ref="C7:D7"/>
    <mergeCell ref="E7:F7"/>
    <mergeCell ref="E9:F9"/>
    <mergeCell ref="B8:H8"/>
    <mergeCell ref="C9:D9"/>
    <mergeCell ref="A3:G3"/>
    <mergeCell ref="A4:G4"/>
    <mergeCell ref="A5:G5"/>
  </mergeCells>
  <phoneticPr fontId="0" type="noConversion"/>
  <pageMargins left="0.70866141732283472" right="0.70866141732283472" top="0.19685039370078741" bottom="0.19685039370078741" header="0.31496062992125984" footer="0.31496062992125984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Горгаз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MArs021</dc:creator>
  <cp:lastModifiedBy>Уварова Дарья Ильинична</cp:lastModifiedBy>
  <cp:lastPrinted>2018-06-08T06:57:30Z</cp:lastPrinted>
  <dcterms:created xsi:type="dcterms:W3CDTF">2011-01-28T07:19:30Z</dcterms:created>
  <dcterms:modified xsi:type="dcterms:W3CDTF">2019-08-14T10:09:13Z</dcterms:modified>
</cp:coreProperties>
</file>